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28800" windowHeight="10275"/>
  </bookViews>
  <sheets>
    <sheet name="2024 раздел 1" sheetId="7" r:id="rId1"/>
    <sheet name="Лист3" sheetId="6" state="hidden" r:id="rId2"/>
  </sheets>
  <definedNames>
    <definedName name="_xlnm.Print_Titles" localSheetId="0">'2024 раздел 1'!$4:$6</definedName>
    <definedName name="_xlnm.Print_Area" localSheetId="0">'2024 раздел 1'!$A$1:$L$42</definedName>
  </definedNames>
  <calcPr calcId="162913" fullPrecision="0"/>
</workbook>
</file>

<file path=xl/calcChain.xml><?xml version="1.0" encoding="utf-8"?>
<calcChain xmlns="http://schemas.openxmlformats.org/spreadsheetml/2006/main">
  <c r="J39" i="7" l="1"/>
  <c r="J40" i="7"/>
  <c r="J38" i="7"/>
  <c r="K42" i="7" l="1"/>
  <c r="G18" i="7" l="1"/>
  <c r="G17" i="7" s="1"/>
  <c r="H18" i="7"/>
  <c r="H37" i="7" s="1"/>
  <c r="F18" i="7"/>
  <c r="I22" i="7"/>
  <c r="J22" i="7"/>
  <c r="H21" i="7"/>
  <c r="G21" i="7"/>
  <c r="J21" i="7" s="1"/>
  <c r="F21" i="7"/>
  <c r="H8" i="7"/>
  <c r="H7" i="7" s="1"/>
  <c r="G8" i="7"/>
  <c r="G7" i="7" s="1"/>
  <c r="F8" i="7"/>
  <c r="F7" i="7" s="1"/>
  <c r="H23" i="7"/>
  <c r="I20" i="7"/>
  <c r="I19" i="7" s="1"/>
  <c r="J19" i="7" s="1"/>
  <c r="I13" i="7"/>
  <c r="I12" i="7" s="1"/>
  <c r="J12" i="7" s="1"/>
  <c r="I11" i="7"/>
  <c r="I10" i="7" s="1"/>
  <c r="G28" i="7"/>
  <c r="G27" i="7" s="1"/>
  <c r="H28" i="7"/>
  <c r="H27" i="7"/>
  <c r="F28" i="7"/>
  <c r="F27" i="7" s="1"/>
  <c r="F37" i="7"/>
  <c r="F35" i="7" s="1"/>
  <c r="I30" i="7"/>
  <c r="J30" i="7" s="1"/>
  <c r="J29" i="7" s="1"/>
  <c r="F19" i="7"/>
  <c r="F12" i="7"/>
  <c r="F10" i="7"/>
  <c r="F39" i="7"/>
  <c r="F38" i="7" s="1"/>
  <c r="F23" i="7"/>
  <c r="F29" i="7"/>
  <c r="F41" i="7" s="1"/>
  <c r="F40" i="7" s="1"/>
  <c r="H29" i="7"/>
  <c r="H41" i="7"/>
  <c r="H40" i="7" s="1"/>
  <c r="H10" i="7"/>
  <c r="H19" i="7"/>
  <c r="G29" i="7"/>
  <c r="G41" i="7" s="1"/>
  <c r="I41" i="7" s="1"/>
  <c r="G12" i="7"/>
  <c r="G39" i="7" s="1"/>
  <c r="G10" i="7"/>
  <c r="I24" i="7"/>
  <c r="I23" i="7" s="1"/>
  <c r="H12" i="7"/>
  <c r="G23" i="7"/>
  <c r="G19" i="7"/>
  <c r="F36" i="7"/>
  <c r="F17" i="7"/>
  <c r="I21" i="7"/>
  <c r="J11" i="7"/>
  <c r="I39" i="7" l="1"/>
  <c r="J10" i="7"/>
  <c r="G34" i="7"/>
  <c r="G38" i="7"/>
  <c r="H39" i="7"/>
  <c r="I29" i="7"/>
  <c r="I28" i="7" s="1"/>
  <c r="J28" i="7" s="1"/>
  <c r="J27" i="7" s="1"/>
  <c r="I8" i="7"/>
  <c r="I7" i="7" s="1"/>
  <c r="J7" i="7" s="1"/>
  <c r="H17" i="7"/>
  <c r="I17" i="7" s="1"/>
  <c r="J17" i="7" s="1"/>
  <c r="J20" i="7"/>
  <c r="J13" i="7"/>
  <c r="H38" i="7"/>
  <c r="H34" i="7"/>
  <c r="H36" i="7"/>
  <c r="H35" i="7"/>
  <c r="I40" i="7"/>
  <c r="J41" i="7"/>
  <c r="I38" i="7"/>
  <c r="J24" i="7"/>
  <c r="J23" i="7" s="1"/>
  <c r="G40" i="7"/>
  <c r="G37" i="7"/>
  <c r="J8" i="7"/>
  <c r="I18" i="7"/>
  <c r="J18" i="7" s="1"/>
  <c r="F34" i="7"/>
  <c r="F33" i="7" s="1"/>
  <c r="I27" i="7" l="1"/>
  <c r="I34" i="7"/>
  <c r="H33" i="7"/>
  <c r="G36" i="7"/>
  <c r="G35" i="7"/>
  <c r="G33" i="7" s="1"/>
  <c r="I37" i="7"/>
  <c r="J37" i="7" l="1"/>
  <c r="I36" i="7"/>
  <c r="J36" i="7" s="1"/>
  <c r="J34" i="7"/>
  <c r="I35" i="7"/>
  <c r="J35" i="7" s="1"/>
  <c r="I33" i="7" l="1"/>
  <c r="J33" i="7"/>
</calcChain>
</file>

<file path=xl/sharedStrings.xml><?xml version="1.0" encoding="utf-8"?>
<sst xmlns="http://schemas.openxmlformats.org/spreadsheetml/2006/main" count="133" uniqueCount="59">
  <si>
    <t>отклонение</t>
  </si>
  <si>
    <t xml:space="preserve">Наименование </t>
  </si>
  <si>
    <t>ДГХ</t>
  </si>
  <si>
    <t>%</t>
  </si>
  <si>
    <t>Объем финансирования (руб.)</t>
  </si>
  <si>
    <t>руб.</t>
  </si>
  <si>
    <t>-</t>
  </si>
  <si>
    <t>х</t>
  </si>
  <si>
    <t>-за счет других источников (средства предприятия)</t>
  </si>
  <si>
    <t>-за счет средств местного бюджета</t>
  </si>
  <si>
    <t>Источники финансирования</t>
  </si>
  <si>
    <t>всего, в том числе:</t>
  </si>
  <si>
    <t>Ответственный (администратор или  соадми-нистратор)</t>
  </si>
  <si>
    <t>Примечание (факторы, обусловившие неисполнение уточненного плана)</t>
  </si>
  <si>
    <t>Достигнутый результат в рамках основного мероприятия (мероприятия)</t>
  </si>
  <si>
    <t>Общий объем финансирования программы - всего, в том числе:</t>
  </si>
  <si>
    <t>ДАиГ</t>
  </si>
  <si>
    <t>Объем финансирования администратора: ДГХ</t>
  </si>
  <si>
    <t>Объем финансирования соадминистратора: ДАиГ</t>
  </si>
  <si>
    <t>Объем финансирования соадминистратора: ДИЗО</t>
  </si>
  <si>
    <t xml:space="preserve">Мероприятие 2.1.1. Реконструкция уличных водопроводных сетей с применением современных материалов </t>
  </si>
  <si>
    <t xml:space="preserve">Мероприятие 1.1.2.1.  Оптимизация работы системы электроснабжения зданий учреждений (замена светильников на светильники с энергосберегающими лампами, ремонт системы электроснабжения, установка светильников с датчиками движения, установка инфракрасных обогревателей) </t>
  </si>
  <si>
    <t>Количество предприятий, в которых разработан перечень мероприятий по энергосбережению  поставляемых энергетических ресурсов и повышению эффективности их использования - 2 ед.</t>
  </si>
  <si>
    <t>Количество энергосервисных договоров (контрактов), заключенных муниципальными учреждениями - 9 шт., из них: ДО - 8 шт., КК -1 шт.</t>
  </si>
  <si>
    <t xml:space="preserve">ДГХ, ДО, КК, КВиМП, УФКиС         </t>
  </si>
  <si>
    <t>ДИиЗО</t>
  </si>
  <si>
    <t>Количество установленных, замененных, поверенных индивидуальных приборов учета ИПУ ХГВС  в муниципальных жилых и нежилых помещениях - 31 шт.</t>
  </si>
  <si>
    <t xml:space="preserve">Исполнение мероприятия по ремонту системы электроснабжения и замене светильников на светильники с энергосберегающими лампами в МБУ ДО СШОР  «Ермак» (СОК "Энергетик")  перенесено на 2025 год </t>
  </si>
  <si>
    <t>В полном объеме выполнены работы  по замене оборудования вентиляции в спортивных залах образовательных учреждений МБОУ Лицей № 1, МБОУ СОШ № 26, МБОУ СОШ № 27,  МБОУ "СТШ", Лицей № 3, МБОУ СОШ № 10, МБОУ СОШ № 31, а так же по замене оборудования вентиляции в производственных помещениях МБОУ гимназия имени Ф.К. Салманова, МБОУ СШ № 9</t>
  </si>
  <si>
    <t xml:space="preserve">В полном объеме выполнены работы по реконструкции участка уличных водопроводных сетей общей протяженностью 0,323 км. </t>
  </si>
  <si>
    <t>Количество выявленных бесхозяйных объектов, по факту выявления на конец отчетного года - 9 ед.; количество бесхозяйных объектов, используемых для передачи энергетических ресурсов, поставленных на учет - 12 ед.; количество зарегистрированных объектов (право муниципальной собственности), по факту регистрации на конец отчетного года - 37 ед.</t>
  </si>
  <si>
    <t xml:space="preserve">Неисполнение плана обусловлено не выполнением работ по  установке индивидуальных приборов учета ИПУ ХГВС  в связи с непредставлением согласия  нанимателями жилых  помещений                   (коммунальных квартир)   муниципальной собственности  </t>
  </si>
  <si>
    <t xml:space="preserve">утвержденный план </t>
  </si>
  <si>
    <t xml:space="preserve">уточненный план </t>
  </si>
  <si>
    <t>факт</t>
  </si>
  <si>
    <t xml:space="preserve">Основное мероприятие 1.1. Реализация энергосберегающих мероприятий (проектов) в муниципальных учреждениях (1, 2, 3, 4)
</t>
  </si>
  <si>
    <t>Мероприятие 2.1.2. Установка энергоэкономичного и надежного оборудования на объектах водоснабжения и водоотведения. Внедрение частотных преобразователей на насосном  оборудовании объектов водоснабжения и водоотведения</t>
  </si>
  <si>
    <t xml:space="preserve">Неисполнение плана обусловлено  экономией, сложившейся:
- в связи с уточнением начальной максимальной цены контрактов, 
- по результатам проведения закупки на Портале поставщиков, 
- по результату проведенного аукциона, 
-  в связи с нарушением подрядной организацией сроков исполнения и иных условий контракта. </t>
  </si>
  <si>
    <t>Неисполнение плана обусловлено  экономией, сложившейся в связи с недобросовестностью подрядчика по договору на поставку оборудования  (оборудование ненадлежащего качества)</t>
  </si>
  <si>
    <t xml:space="preserve">На официальном портале Администрации города   опубликованы 2 информации о масштабной модернизации уличного освещения в части установки светодиодных светильников и строительства новых линий освещения, в рамках концессионного соглашения, заключенного с ООО «СГЭС»; размещена 1 информация в новостном портале СИА-Пресс о вводе новой котельной № 7  с высокой степенью автоматизации технологических процессов, что позволит значительно повысить эффективность системы теплоснабжения также двух других энергообъектов – котельной  № 9 и № 21, отвечающих за теплоснабжение поселка Звездный  и Северного промышленного  района; проведено  интервью с журналистами СИА-Пресс о подготовке к предстоящему отопительному сезону, в том числе в части применения ресурсоснабжающими организациями современных инновационных технологий и полимерных материалов (композитных).  </t>
  </si>
  <si>
    <t>В связи с недобросовестностью подрядчика (оборудование ненадлежащего качества) договор на поставку оборудования (насосы) в количестве 5 ед. на 1 объект водоснабжения  на сумму 15 255 360 руб. расторгнут, оборудование не установлено, оплата не произведена.</t>
  </si>
  <si>
    <t xml:space="preserve">Мероприятие 1.1.1.1. Оптимизация работы системы тепло-, водоснабжения зданий учреждений (ремонт системы тепло-, водоснабжения, замена трубопроводов на трубы нового поколения, замена изоляции, замена оборудования вентиляции, разработка ПИР). Обустройство тепловой защиты ограждающих конструкций зданий учреждений (ремонт фасадов, кровель, чердаков, замена оконных и дверных блоков, замена гаражных ворот, установка теплоотражающих экранов)          </t>
  </si>
  <si>
    <t xml:space="preserve">Мероприятие 1.1.4. Внедрение энергосервисных договоров (контрактов) в муниципальных учреждениях  </t>
  </si>
  <si>
    <t xml:space="preserve">На официальном портале Администрации города   опубликованы 2 информации "В Сургуте идет капитальный ремонт школы № 8" о применении современных материалов и технологий,   "В гимназии Сургута после реновации открыли современный спортивный зал" о реализации проекта по инициативе АО "Газпром энергосбыт Тюмень" в части установки энергосберегающего  оборудования; проведено  интервью с журналистами ИА СИА-Пресс о подготовке к предстоящему отопительному сезону, в том числе в части применения ресурсоснабжающими организациями современных инновационных технологий и полимерных материалов (композитных).  </t>
  </si>
  <si>
    <t xml:space="preserve">Основное мероприятие 1.2. Регулярное распространение информации о потенциале энергосбережения и мерах по эффективному использованию энергетических ресурсов. Оформление и размещение наглядной агитации по энергосбережению  </t>
  </si>
  <si>
    <t>Основное мероприятие 2.1. Реализация энергосберегающих мероприятий (проектов) на муниципальных предприятиях (5, 6, 7, 8, 9)</t>
  </si>
  <si>
    <t>Мероприятие 2.1.4. Техническое перевооружение или реконструкция сетей тепловодоснабжения на основе современных технологий</t>
  </si>
  <si>
    <r>
      <t xml:space="preserve">В полном объеме выполнены работы по техническому перевооружению  двух участков магистральных тепловых сетей </t>
    </r>
    <r>
      <rPr>
        <sz val="12"/>
        <rFont val="Times New Roman"/>
        <family val="1"/>
        <charset val="204"/>
      </rPr>
      <t xml:space="preserve">общей протяженностью 0,256 км.  </t>
    </r>
  </si>
  <si>
    <t>Мероприятие 2.1.6. Разработка перечня мероприятий по энергосбережению поставляемых энергетических ресурсов и повышению эффективности их использования, для проведения  их лицами, ответственными за содержание многоквартирных домов (не реже 1 раза в год)</t>
  </si>
  <si>
    <t xml:space="preserve">Мероприятие 2.1.7. Выявление недвижимого имущества, используемого для передачи энергетических ресурсов, не имеющих собственника. Организация эксплуатации и содержания бесхозяйного имущества. Оформление права собственности в установленном порядке </t>
  </si>
  <si>
    <r>
      <t>Основное мероприятие  3.1.  Реализация энергосберегающих мероприятий  в жилищном фонде (</t>
    </r>
    <r>
      <rPr>
        <sz val="12"/>
        <rFont val="Times New Roman"/>
        <family val="1"/>
        <charset val="204"/>
      </rPr>
      <t>10)</t>
    </r>
  </si>
  <si>
    <r>
      <t>Мероприятие 3.1.1. Установка (замена), поверка индивидуальных приборов учета холодной и горячей воды в части муниципальной собственности</t>
    </r>
    <r>
      <rPr>
        <sz val="12"/>
        <rFont val="Times New Roman"/>
        <family val="1"/>
        <charset val="204"/>
      </rPr>
      <t xml:space="preserve">
</t>
    </r>
  </si>
  <si>
    <t>Основное мероприятие 3.2. Распространение информации в средствах массовой информации (периодические печатные издания, телевидение, интернет)  о потенциале энергосбережения и мерах по эффективному использованию энергетических ресурсов</t>
  </si>
  <si>
    <t>Уровень использования запланированного объема средств, предусмотренного на реализацию муниципальной программы  УИЗСмп* =Фзн / Пзн уточн), где:
Фзн- общий фактический объем расходов (за счет всех источников финансирования) = 98 551 498,63 рублей
Пзн уточн - общий плановый (уточненный) объем расходов (за счет всех источников финансирования),  направленный на реализацию муниципальной программы = 140 172 106,27  рублей
* за исключением средств, направленных на реализацию национальных проектов</t>
  </si>
  <si>
    <t>УИЗСмп</t>
  </si>
  <si>
    <t>Средний уровень использования запланированного объема средств</t>
  </si>
  <si>
    <t>Приложение 13</t>
  </si>
  <si>
    <t>(сведения об исполнении программных мероприятий, объеме финансирования муниципальной программы за 2024 год)</t>
  </si>
  <si>
    <t>Оценка исполнения запланированного объема средств на  реализацию муниципальной программы "Энергосбережение и повышение энергетической эффективности  в городе Сургуте на период до 2030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</si>
</sst>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name val="Arial Cyr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3" fillId="0" borderId="0"/>
    <xf numFmtId="0" fontId="5" fillId="0" borderId="0"/>
    <xf numFmtId="0" fontId="5" fillId="0" borderId="0"/>
  </cellStyleXfs>
  <cellXfs count="9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0" xfId="0" applyFont="1" applyFill="1"/>
    <xf numFmtId="4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/>
    </xf>
    <xf numFmtId="0" fontId="4" fillId="2" borderId="0" xfId="0" applyFont="1" applyFill="1"/>
    <xf numFmtId="49" fontId="2" fillId="0" borderId="1" xfId="0" applyNumberFormat="1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2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2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center"/>
    </xf>
    <xf numFmtId="0" fontId="4" fillId="3" borderId="0" xfId="0" applyFont="1" applyFill="1"/>
    <xf numFmtId="0" fontId="2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2" fontId="10" fillId="4" borderId="1" xfId="0" applyNumberFormat="1" applyFont="1" applyFill="1" applyBorder="1" applyAlignment="1">
      <alignment horizontal="left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164" fontId="8" fillId="0" borderId="5" xfId="0" applyNumberFormat="1" applyFont="1" applyFill="1" applyBorder="1" applyAlignment="1">
      <alignment horizontal="justify" vertical="center" wrapText="1"/>
    </xf>
    <xf numFmtId="2" fontId="8" fillId="0" borderId="2" xfId="0" applyNumberFormat="1" applyFont="1" applyFill="1" applyBorder="1" applyAlignment="1">
      <alignment horizontal="justify" vertical="center" wrapText="1"/>
    </xf>
    <xf numFmtId="2" fontId="8" fillId="0" borderId="5" xfId="0" applyNumberFormat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left" vertical="top" wrapText="1"/>
    </xf>
    <xf numFmtId="164" fontId="2" fillId="0" borderId="4" xfId="0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3" xfId="2"/>
    <cellStyle name="Обычный 4 2" xfId="3"/>
    <cellStyle name="Обычный 4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49"/>
  <sheetViews>
    <sheetView tabSelected="1" view="pageBreakPreview" topLeftCell="C1" zoomScale="70" zoomScaleNormal="100" zoomScaleSheetLayoutView="70" workbookViewId="0">
      <selection activeCell="C7" sqref="C7:C9"/>
    </sheetView>
  </sheetViews>
  <sheetFormatPr defaultRowHeight="15" x14ac:dyDescent="0.2"/>
  <cols>
    <col min="1" max="1" width="0.140625" style="6" hidden="1" customWidth="1"/>
    <col min="2" max="2" width="0.85546875" style="6" hidden="1" customWidth="1"/>
    <col min="3" max="3" width="67.85546875" style="6" customWidth="1"/>
    <col min="4" max="4" width="29" style="6" customWidth="1"/>
    <col min="5" max="5" width="17.5703125" style="6" customWidth="1"/>
    <col min="6" max="7" width="16.85546875" style="33" customWidth="1"/>
    <col min="8" max="8" width="15.7109375" style="33" customWidth="1"/>
    <col min="9" max="9" width="17.5703125" style="6" customWidth="1"/>
    <col min="10" max="10" width="10" style="6" customWidth="1"/>
    <col min="11" max="11" width="48.5703125" style="6" customWidth="1"/>
    <col min="12" max="12" width="64.28515625" style="6" customWidth="1"/>
    <col min="13" max="16384" width="9.140625" style="6"/>
  </cols>
  <sheetData>
    <row r="1" spans="3:12" ht="15.75" x14ac:dyDescent="0.25">
      <c r="L1" s="82" t="s">
        <v>56</v>
      </c>
    </row>
    <row r="2" spans="3:12" ht="32.25" customHeight="1" x14ac:dyDescent="0.2">
      <c r="C2" s="83" t="s">
        <v>58</v>
      </c>
      <c r="D2" s="83"/>
      <c r="E2" s="83"/>
      <c r="F2" s="83"/>
      <c r="G2" s="83"/>
      <c r="H2" s="83"/>
      <c r="I2" s="83"/>
      <c r="J2" s="83"/>
      <c r="K2" s="83"/>
      <c r="L2" s="83"/>
    </row>
    <row r="3" spans="3:12" ht="22.5" customHeight="1" x14ac:dyDescent="0.2">
      <c r="C3" s="44" t="s">
        <v>57</v>
      </c>
      <c r="D3" s="44"/>
      <c r="E3" s="44"/>
      <c r="F3" s="44"/>
      <c r="G3" s="44"/>
      <c r="H3" s="44"/>
      <c r="I3" s="44"/>
      <c r="J3" s="44"/>
      <c r="K3" s="44"/>
      <c r="L3" s="44"/>
    </row>
    <row r="4" spans="3:12" ht="21" customHeight="1" x14ac:dyDescent="0.2">
      <c r="C4" s="46" t="s">
        <v>1</v>
      </c>
      <c r="D4" s="46" t="s">
        <v>10</v>
      </c>
      <c r="E4" s="40" t="s">
        <v>12</v>
      </c>
      <c r="F4" s="51" t="s">
        <v>4</v>
      </c>
      <c r="G4" s="52"/>
      <c r="H4" s="52"/>
      <c r="I4" s="52"/>
      <c r="J4" s="53"/>
      <c r="K4" s="40" t="s">
        <v>13</v>
      </c>
      <c r="L4" s="46" t="s">
        <v>14</v>
      </c>
    </row>
    <row r="5" spans="3:12" ht="18" customHeight="1" x14ac:dyDescent="0.2">
      <c r="C5" s="46"/>
      <c r="D5" s="46"/>
      <c r="E5" s="41"/>
      <c r="F5" s="45" t="s">
        <v>32</v>
      </c>
      <c r="G5" s="45" t="s">
        <v>33</v>
      </c>
      <c r="H5" s="45" t="s">
        <v>34</v>
      </c>
      <c r="I5" s="51" t="s">
        <v>0</v>
      </c>
      <c r="J5" s="53"/>
      <c r="K5" s="41"/>
      <c r="L5" s="46"/>
    </row>
    <row r="6" spans="3:12" ht="28.5" customHeight="1" x14ac:dyDescent="0.2">
      <c r="C6" s="46"/>
      <c r="D6" s="46"/>
      <c r="E6" s="54"/>
      <c r="F6" s="45"/>
      <c r="G6" s="45"/>
      <c r="H6" s="45"/>
      <c r="I6" s="1" t="s">
        <v>5</v>
      </c>
      <c r="J6" s="1" t="s">
        <v>3</v>
      </c>
      <c r="K6" s="54"/>
      <c r="L6" s="46"/>
    </row>
    <row r="7" spans="3:12" ht="15.75" x14ac:dyDescent="0.2">
      <c r="C7" s="58" t="s">
        <v>35</v>
      </c>
      <c r="D7" s="2" t="s">
        <v>11</v>
      </c>
      <c r="E7" s="40" t="s">
        <v>16</v>
      </c>
      <c r="F7" s="23">
        <f>F8</f>
        <v>38165172.189999998</v>
      </c>
      <c r="G7" s="23">
        <f>G8</f>
        <v>37501300.109999999</v>
      </c>
      <c r="H7" s="23">
        <f>H8</f>
        <v>11262640.470000001</v>
      </c>
      <c r="I7" s="7">
        <f>I8</f>
        <v>-26238659.640000001</v>
      </c>
      <c r="J7" s="4">
        <f>I7/G7*100</f>
        <v>-69.97</v>
      </c>
      <c r="K7" s="40"/>
      <c r="L7" s="57"/>
    </row>
    <row r="8" spans="3:12" x14ac:dyDescent="0.2">
      <c r="C8" s="84"/>
      <c r="D8" s="72" t="s">
        <v>9</v>
      </c>
      <c r="E8" s="41"/>
      <c r="F8" s="47">
        <f>F11+F13</f>
        <v>38165172.189999998</v>
      </c>
      <c r="G8" s="47">
        <f>G11+G13</f>
        <v>37501300.109999999</v>
      </c>
      <c r="H8" s="47">
        <f>H11+H13</f>
        <v>11262640.470000001</v>
      </c>
      <c r="I8" s="42">
        <f>H8-G8</f>
        <v>-26238659.640000001</v>
      </c>
      <c r="J8" s="49">
        <f>I8/G8*100</f>
        <v>-69.97</v>
      </c>
      <c r="K8" s="41"/>
      <c r="L8" s="71"/>
    </row>
    <row r="9" spans="3:12" x14ac:dyDescent="0.2">
      <c r="C9" s="59"/>
      <c r="D9" s="73"/>
      <c r="E9" s="54"/>
      <c r="F9" s="48"/>
      <c r="G9" s="48"/>
      <c r="H9" s="48"/>
      <c r="I9" s="43"/>
      <c r="J9" s="50"/>
      <c r="K9" s="41"/>
      <c r="L9" s="60"/>
    </row>
    <row r="10" spans="3:12" ht="33" customHeight="1" x14ac:dyDescent="0.2">
      <c r="C10" s="58" t="s">
        <v>41</v>
      </c>
      <c r="D10" s="2" t="s">
        <v>11</v>
      </c>
      <c r="E10" s="40" t="s">
        <v>16</v>
      </c>
      <c r="F10" s="23">
        <f>F11</f>
        <v>12430376.960000001</v>
      </c>
      <c r="G10" s="23">
        <f>G11</f>
        <v>11766504.880000001</v>
      </c>
      <c r="H10" s="23">
        <f>H11</f>
        <v>11209540.470000001</v>
      </c>
      <c r="I10" s="7">
        <f>I11</f>
        <v>-556964.41</v>
      </c>
      <c r="J10" s="4">
        <f>I10/G10*100</f>
        <v>-4.7300000000000004</v>
      </c>
      <c r="K10" s="55"/>
      <c r="L10" s="58" t="s">
        <v>28</v>
      </c>
    </row>
    <row r="11" spans="3:12" ht="102.75" customHeight="1" x14ac:dyDescent="0.2">
      <c r="C11" s="56"/>
      <c r="D11" s="8" t="s">
        <v>9</v>
      </c>
      <c r="E11" s="41"/>
      <c r="F11" s="24">
        <v>12430376.960000001</v>
      </c>
      <c r="G11" s="24">
        <v>11766504.880000001</v>
      </c>
      <c r="H11" s="24">
        <v>11209540.470000001</v>
      </c>
      <c r="I11" s="9">
        <f>H11-G11</f>
        <v>-556964.41</v>
      </c>
      <c r="J11" s="10">
        <f>I11/G11*100</f>
        <v>-4.7300000000000004</v>
      </c>
      <c r="K11" s="56"/>
      <c r="L11" s="84"/>
    </row>
    <row r="12" spans="3:12" ht="61.5" customHeight="1" x14ac:dyDescent="0.2">
      <c r="C12" s="56" t="s">
        <v>21</v>
      </c>
      <c r="D12" s="2" t="s">
        <v>11</v>
      </c>
      <c r="E12" s="40" t="s">
        <v>16</v>
      </c>
      <c r="F12" s="23">
        <f>F13</f>
        <v>25734795.23</v>
      </c>
      <c r="G12" s="23">
        <f>G13</f>
        <v>25734795.23</v>
      </c>
      <c r="H12" s="23">
        <f>H13</f>
        <v>53100</v>
      </c>
      <c r="I12" s="7">
        <f>I13</f>
        <v>-25681695.23</v>
      </c>
      <c r="J12" s="7">
        <f>I12/G12*100</f>
        <v>-99.79</v>
      </c>
      <c r="K12" s="87" t="s">
        <v>37</v>
      </c>
      <c r="L12" s="58" t="s">
        <v>27</v>
      </c>
    </row>
    <row r="13" spans="3:12" ht="102" customHeight="1" x14ac:dyDescent="0.2">
      <c r="C13" s="56"/>
      <c r="D13" s="11" t="s">
        <v>9</v>
      </c>
      <c r="E13" s="54"/>
      <c r="F13" s="24">
        <v>25734795.23</v>
      </c>
      <c r="G13" s="24">
        <v>25734795.23</v>
      </c>
      <c r="H13" s="24">
        <v>53100</v>
      </c>
      <c r="I13" s="7">
        <f>H13-G13</f>
        <v>-25681695.23</v>
      </c>
      <c r="J13" s="7">
        <f>I13/G13*100</f>
        <v>-99.79</v>
      </c>
      <c r="K13" s="88"/>
      <c r="L13" s="59"/>
    </row>
    <row r="14" spans="3:12" s="14" customFormat="1" ht="59.25" customHeight="1" x14ac:dyDescent="0.25">
      <c r="C14" s="34" t="s">
        <v>42</v>
      </c>
      <c r="D14" s="12" t="s">
        <v>6</v>
      </c>
      <c r="E14" s="1" t="s">
        <v>24</v>
      </c>
      <c r="F14" s="25" t="s">
        <v>6</v>
      </c>
      <c r="G14" s="25" t="s">
        <v>6</v>
      </c>
      <c r="H14" s="25" t="s">
        <v>6</v>
      </c>
      <c r="I14" s="12" t="s">
        <v>6</v>
      </c>
      <c r="J14" s="12" t="s">
        <v>6</v>
      </c>
      <c r="K14" s="13"/>
      <c r="L14" s="34" t="s">
        <v>23</v>
      </c>
    </row>
    <row r="15" spans="3:12" s="14" customFormat="1" ht="72.75" customHeight="1" x14ac:dyDescent="0.2">
      <c r="C15" s="56" t="s">
        <v>44</v>
      </c>
      <c r="D15" s="70" t="s">
        <v>6</v>
      </c>
      <c r="E15" s="40" t="s">
        <v>24</v>
      </c>
      <c r="F15" s="39" t="s">
        <v>6</v>
      </c>
      <c r="G15" s="39" t="s">
        <v>6</v>
      </c>
      <c r="H15" s="39" t="s">
        <v>6</v>
      </c>
      <c r="I15" s="70" t="s">
        <v>6</v>
      </c>
      <c r="J15" s="70" t="s">
        <v>6</v>
      </c>
      <c r="K15" s="70"/>
      <c r="L15" s="85" t="s">
        <v>43</v>
      </c>
    </row>
    <row r="16" spans="3:12" s="14" customFormat="1" ht="125.25" customHeight="1" x14ac:dyDescent="0.2">
      <c r="C16" s="56"/>
      <c r="D16" s="70"/>
      <c r="E16" s="54"/>
      <c r="F16" s="39"/>
      <c r="G16" s="39"/>
      <c r="H16" s="39"/>
      <c r="I16" s="70"/>
      <c r="J16" s="70"/>
      <c r="K16" s="70"/>
      <c r="L16" s="86"/>
    </row>
    <row r="17" spans="3:12" ht="15.75" x14ac:dyDescent="0.2">
      <c r="C17" s="58" t="s">
        <v>45</v>
      </c>
      <c r="D17" s="3" t="s">
        <v>11</v>
      </c>
      <c r="E17" s="61" t="s">
        <v>2</v>
      </c>
      <c r="F17" s="23">
        <f>F18</f>
        <v>99460262</v>
      </c>
      <c r="G17" s="23">
        <f>G18</f>
        <v>102461518.16</v>
      </c>
      <c r="H17" s="23">
        <f>H18</f>
        <v>87206158.159999996</v>
      </c>
      <c r="I17" s="7">
        <f>H17-G17</f>
        <v>-15255360</v>
      </c>
      <c r="J17" s="4">
        <f t="shared" ref="J17:J22" si="0">I17/G17*100</f>
        <v>-14.89</v>
      </c>
      <c r="K17" s="64"/>
      <c r="L17" s="77"/>
    </row>
    <row r="18" spans="3:12" ht="31.5" x14ac:dyDescent="0.2">
      <c r="C18" s="59"/>
      <c r="D18" s="15" t="s">
        <v>8</v>
      </c>
      <c r="E18" s="62"/>
      <c r="F18" s="26">
        <f>F20+F22+F24</f>
        <v>99460262</v>
      </c>
      <c r="G18" s="26">
        <f>G20+G22+G24</f>
        <v>102461518.16</v>
      </c>
      <c r="H18" s="26">
        <f>H20+H22+H24</f>
        <v>87206158.159999996</v>
      </c>
      <c r="I18" s="16">
        <f>I20+I22+I24</f>
        <v>-15255360</v>
      </c>
      <c r="J18" s="4">
        <f t="shared" si="0"/>
        <v>-14.89</v>
      </c>
      <c r="K18" s="65"/>
      <c r="L18" s="78"/>
    </row>
    <row r="19" spans="3:12" ht="15.75" x14ac:dyDescent="0.2">
      <c r="C19" s="56" t="s">
        <v>20</v>
      </c>
      <c r="D19" s="3" t="s">
        <v>11</v>
      </c>
      <c r="E19" s="40" t="s">
        <v>2</v>
      </c>
      <c r="F19" s="23">
        <f>F20</f>
        <v>12489902</v>
      </c>
      <c r="G19" s="23">
        <f>G20</f>
        <v>14043487.390000001</v>
      </c>
      <c r="H19" s="23">
        <f>H20</f>
        <v>14043487.390000001</v>
      </c>
      <c r="I19" s="7">
        <f>I20</f>
        <v>0</v>
      </c>
      <c r="J19" s="4">
        <f t="shared" si="0"/>
        <v>0</v>
      </c>
      <c r="K19" s="63"/>
      <c r="L19" s="56" t="s">
        <v>29</v>
      </c>
    </row>
    <row r="20" spans="3:12" ht="31.5" x14ac:dyDescent="0.2">
      <c r="C20" s="56"/>
      <c r="D20" s="15" t="s">
        <v>8</v>
      </c>
      <c r="E20" s="54"/>
      <c r="F20" s="26">
        <v>12489902</v>
      </c>
      <c r="G20" s="23">
        <v>14043487.390000001</v>
      </c>
      <c r="H20" s="23">
        <v>14043487.390000001</v>
      </c>
      <c r="I20" s="7">
        <f>H20-G20</f>
        <v>0</v>
      </c>
      <c r="J20" s="4">
        <f t="shared" si="0"/>
        <v>0</v>
      </c>
      <c r="K20" s="63"/>
      <c r="L20" s="89"/>
    </row>
    <row r="21" spans="3:12" ht="15.75" x14ac:dyDescent="0.2">
      <c r="C21" s="58" t="s">
        <v>36</v>
      </c>
      <c r="D21" s="3" t="s">
        <v>11</v>
      </c>
      <c r="E21" s="40" t="s">
        <v>2</v>
      </c>
      <c r="F21" s="23">
        <f>F22</f>
        <v>28755360</v>
      </c>
      <c r="G21" s="23">
        <f>G22</f>
        <v>28755360</v>
      </c>
      <c r="H21" s="23">
        <f>H22</f>
        <v>13500000</v>
      </c>
      <c r="I21" s="7">
        <f>I22</f>
        <v>-15255360</v>
      </c>
      <c r="J21" s="4">
        <f t="shared" si="0"/>
        <v>-53.05</v>
      </c>
      <c r="K21" s="58" t="s">
        <v>38</v>
      </c>
      <c r="L21" s="58" t="s">
        <v>40</v>
      </c>
    </row>
    <row r="22" spans="3:12" ht="58.5" customHeight="1" x14ac:dyDescent="0.2">
      <c r="C22" s="59"/>
      <c r="D22" s="15" t="s">
        <v>8</v>
      </c>
      <c r="E22" s="54"/>
      <c r="F22" s="26">
        <v>28755360</v>
      </c>
      <c r="G22" s="26">
        <v>28755360</v>
      </c>
      <c r="H22" s="23">
        <v>13500000</v>
      </c>
      <c r="I22" s="7">
        <f>H22-G22</f>
        <v>-15255360</v>
      </c>
      <c r="J22" s="4">
        <f t="shared" si="0"/>
        <v>-53.05</v>
      </c>
      <c r="K22" s="59"/>
      <c r="L22" s="59"/>
    </row>
    <row r="23" spans="3:12" ht="16.5" customHeight="1" x14ac:dyDescent="0.2">
      <c r="C23" s="56" t="s">
        <v>46</v>
      </c>
      <c r="D23" s="3" t="s">
        <v>11</v>
      </c>
      <c r="E23" s="40" t="s">
        <v>2</v>
      </c>
      <c r="F23" s="23">
        <f>F24</f>
        <v>58215000</v>
      </c>
      <c r="G23" s="23">
        <f>G24</f>
        <v>59662670.770000003</v>
      </c>
      <c r="H23" s="23">
        <f>H24</f>
        <v>59662670.770000003</v>
      </c>
      <c r="I23" s="7">
        <f>I24</f>
        <v>0</v>
      </c>
      <c r="J23" s="4">
        <f>J24</f>
        <v>0</v>
      </c>
      <c r="K23" s="75"/>
      <c r="L23" s="56" t="s">
        <v>47</v>
      </c>
    </row>
    <row r="24" spans="3:12" ht="39" customHeight="1" x14ac:dyDescent="0.2">
      <c r="C24" s="56"/>
      <c r="D24" s="15" t="s">
        <v>8</v>
      </c>
      <c r="E24" s="54"/>
      <c r="F24" s="26">
        <v>58215000</v>
      </c>
      <c r="G24" s="26">
        <v>59662670.770000003</v>
      </c>
      <c r="H24" s="26">
        <v>59662670.770000003</v>
      </c>
      <c r="I24" s="7">
        <f>H24-G24</f>
        <v>0</v>
      </c>
      <c r="J24" s="4">
        <f>I24/G24*100</f>
        <v>0</v>
      </c>
      <c r="K24" s="76"/>
      <c r="L24" s="89"/>
    </row>
    <row r="25" spans="3:12" s="14" customFormat="1" ht="85.5" customHeight="1" x14ac:dyDescent="0.2">
      <c r="C25" s="34" t="s">
        <v>48</v>
      </c>
      <c r="D25" s="1" t="s">
        <v>6</v>
      </c>
      <c r="E25" s="1" t="s">
        <v>2</v>
      </c>
      <c r="F25" s="27" t="s">
        <v>6</v>
      </c>
      <c r="G25" s="27" t="s">
        <v>6</v>
      </c>
      <c r="H25" s="27" t="s">
        <v>6</v>
      </c>
      <c r="I25" s="1" t="s">
        <v>6</v>
      </c>
      <c r="J25" s="1" t="s">
        <v>6</v>
      </c>
      <c r="K25" s="17"/>
      <c r="L25" s="34" t="s">
        <v>22</v>
      </c>
    </row>
    <row r="26" spans="3:12" s="14" customFormat="1" ht="120" customHeight="1" x14ac:dyDescent="0.2">
      <c r="C26" s="34" t="s">
        <v>49</v>
      </c>
      <c r="D26" s="12" t="s">
        <v>6</v>
      </c>
      <c r="E26" s="12" t="s">
        <v>25</v>
      </c>
      <c r="F26" s="25" t="s">
        <v>6</v>
      </c>
      <c r="G26" s="25" t="s">
        <v>6</v>
      </c>
      <c r="H26" s="25" t="s">
        <v>6</v>
      </c>
      <c r="I26" s="12" t="s">
        <v>6</v>
      </c>
      <c r="J26" s="12" t="s">
        <v>6</v>
      </c>
      <c r="K26" s="18"/>
      <c r="L26" s="34" t="s">
        <v>30</v>
      </c>
    </row>
    <row r="27" spans="3:12" ht="15.75" x14ac:dyDescent="0.2">
      <c r="C27" s="58" t="s">
        <v>50</v>
      </c>
      <c r="D27" s="3" t="s">
        <v>11</v>
      </c>
      <c r="E27" s="61" t="s">
        <v>25</v>
      </c>
      <c r="F27" s="23">
        <f>F28</f>
        <v>203838</v>
      </c>
      <c r="G27" s="23">
        <f>G28</f>
        <v>209288</v>
      </c>
      <c r="H27" s="23">
        <f>H28</f>
        <v>82700</v>
      </c>
      <c r="I27" s="7">
        <f>I28</f>
        <v>-126588</v>
      </c>
      <c r="J27" s="4">
        <f>J28</f>
        <v>-60.49</v>
      </c>
      <c r="K27" s="80"/>
      <c r="L27" s="57"/>
    </row>
    <row r="28" spans="3:12" ht="31.5" x14ac:dyDescent="0.2">
      <c r="C28" s="59"/>
      <c r="D28" s="15" t="s">
        <v>9</v>
      </c>
      <c r="E28" s="62"/>
      <c r="F28" s="26">
        <f>F30</f>
        <v>203838</v>
      </c>
      <c r="G28" s="26">
        <f>G30</f>
        <v>209288</v>
      </c>
      <c r="H28" s="26">
        <f>H30</f>
        <v>82700</v>
      </c>
      <c r="I28" s="7">
        <f t="shared" ref="G28:I29" si="1">I29</f>
        <v>-126588</v>
      </c>
      <c r="J28" s="4">
        <f>I28/G28*100</f>
        <v>-60.49</v>
      </c>
      <c r="K28" s="81"/>
      <c r="L28" s="60"/>
    </row>
    <row r="29" spans="3:12" ht="47.25" customHeight="1" x14ac:dyDescent="0.2">
      <c r="C29" s="58" t="s">
        <v>51</v>
      </c>
      <c r="D29" s="3" t="s">
        <v>11</v>
      </c>
      <c r="E29" s="61" t="s">
        <v>25</v>
      </c>
      <c r="F29" s="23">
        <f>F30</f>
        <v>203838</v>
      </c>
      <c r="G29" s="23">
        <f t="shared" si="1"/>
        <v>209288</v>
      </c>
      <c r="H29" s="23">
        <f t="shared" si="1"/>
        <v>82700</v>
      </c>
      <c r="I29" s="7">
        <f t="shared" si="1"/>
        <v>-126588</v>
      </c>
      <c r="J29" s="4">
        <f>J30</f>
        <v>-60.49</v>
      </c>
      <c r="K29" s="90" t="s">
        <v>31</v>
      </c>
      <c r="L29" s="84" t="s">
        <v>26</v>
      </c>
    </row>
    <row r="30" spans="3:12" ht="66" customHeight="1" x14ac:dyDescent="0.2">
      <c r="C30" s="84"/>
      <c r="D30" s="15" t="s">
        <v>9</v>
      </c>
      <c r="E30" s="62"/>
      <c r="F30" s="23">
        <v>203838</v>
      </c>
      <c r="G30" s="23">
        <v>209288</v>
      </c>
      <c r="H30" s="23">
        <v>82700</v>
      </c>
      <c r="I30" s="7">
        <f>H30-G30</f>
        <v>-126588</v>
      </c>
      <c r="J30" s="4">
        <f>I30/G30*100</f>
        <v>-60.49</v>
      </c>
      <c r="K30" s="91"/>
      <c r="L30" s="59"/>
    </row>
    <row r="31" spans="3:12" s="14" customFormat="1" ht="48.75" customHeight="1" x14ac:dyDescent="0.2">
      <c r="C31" s="58" t="s">
        <v>52</v>
      </c>
      <c r="D31" s="66" t="s">
        <v>6</v>
      </c>
      <c r="E31" s="61" t="s">
        <v>2</v>
      </c>
      <c r="F31" s="68" t="s">
        <v>6</v>
      </c>
      <c r="G31" s="68" t="s">
        <v>6</v>
      </c>
      <c r="H31" s="68" t="s">
        <v>6</v>
      </c>
      <c r="I31" s="66" t="s">
        <v>6</v>
      </c>
      <c r="J31" s="66" t="s">
        <v>6</v>
      </c>
      <c r="K31" s="66" t="s">
        <v>6</v>
      </c>
      <c r="L31" s="56" t="s">
        <v>39</v>
      </c>
    </row>
    <row r="32" spans="3:12" s="14" customFormat="1" ht="217.5" customHeight="1" x14ac:dyDescent="0.2">
      <c r="C32" s="84"/>
      <c r="D32" s="67"/>
      <c r="E32" s="62"/>
      <c r="F32" s="69"/>
      <c r="G32" s="69"/>
      <c r="H32" s="69"/>
      <c r="I32" s="67"/>
      <c r="J32" s="67"/>
      <c r="K32" s="67"/>
      <c r="L32" s="89"/>
    </row>
    <row r="33" spans="3:12" ht="26.25" customHeight="1" x14ac:dyDescent="0.2">
      <c r="C33" s="58" t="s">
        <v>15</v>
      </c>
      <c r="D33" s="3" t="s">
        <v>11</v>
      </c>
      <c r="E33" s="40" t="s">
        <v>7</v>
      </c>
      <c r="F33" s="23">
        <f>F34+F35</f>
        <v>137829272.19</v>
      </c>
      <c r="G33" s="23">
        <f>G34+G35</f>
        <v>140172106.27000001</v>
      </c>
      <c r="H33" s="23">
        <f>H34+H35</f>
        <v>98551498.629999995</v>
      </c>
      <c r="I33" s="7">
        <f>I34+I35</f>
        <v>-41620607.640000001</v>
      </c>
      <c r="J33" s="4">
        <f>J34+J35</f>
        <v>-84.8</v>
      </c>
      <c r="K33" s="40" t="s">
        <v>7</v>
      </c>
      <c r="L33" s="40"/>
    </row>
    <row r="34" spans="3:12" ht="31.5" customHeight="1" x14ac:dyDescent="0.2">
      <c r="C34" s="84"/>
      <c r="D34" s="15" t="s">
        <v>9</v>
      </c>
      <c r="E34" s="41"/>
      <c r="F34" s="23">
        <f>F39+F41</f>
        <v>38369010.189999998</v>
      </c>
      <c r="G34" s="23">
        <f>G39+G41</f>
        <v>37710588.109999999</v>
      </c>
      <c r="H34" s="23">
        <f>H39+H41</f>
        <v>11345340.470000001</v>
      </c>
      <c r="I34" s="7">
        <f>H34-G34</f>
        <v>-26365247.640000001</v>
      </c>
      <c r="J34" s="4">
        <f>I34/G34*100</f>
        <v>-69.91</v>
      </c>
      <c r="K34" s="41"/>
      <c r="L34" s="41"/>
    </row>
    <row r="35" spans="3:12" ht="38.25" customHeight="1" x14ac:dyDescent="0.2">
      <c r="C35" s="59"/>
      <c r="D35" s="15" t="s">
        <v>8</v>
      </c>
      <c r="E35" s="54"/>
      <c r="F35" s="23">
        <f>F37</f>
        <v>99460262</v>
      </c>
      <c r="G35" s="23">
        <f>G37</f>
        <v>102461518.16</v>
      </c>
      <c r="H35" s="23">
        <f>H37</f>
        <v>87206158.159999996</v>
      </c>
      <c r="I35" s="7">
        <f>H35-G35</f>
        <v>-15255360</v>
      </c>
      <c r="J35" s="4">
        <f>I35/G35*100</f>
        <v>-14.89</v>
      </c>
      <c r="K35" s="54"/>
      <c r="L35" s="54"/>
    </row>
    <row r="36" spans="3:12" ht="26.25" customHeight="1" x14ac:dyDescent="0.2">
      <c r="C36" s="58" t="s">
        <v>17</v>
      </c>
      <c r="D36" s="3" t="s">
        <v>11</v>
      </c>
      <c r="E36" s="40" t="s">
        <v>7</v>
      </c>
      <c r="F36" s="23">
        <f>F37</f>
        <v>99460262</v>
      </c>
      <c r="G36" s="23">
        <f>G37</f>
        <v>102461518.16</v>
      </c>
      <c r="H36" s="23">
        <f>H37</f>
        <v>87206158.159999996</v>
      </c>
      <c r="I36" s="7">
        <f>I37</f>
        <v>-15255360</v>
      </c>
      <c r="J36" s="4">
        <f>I36/G36*100</f>
        <v>-14.89</v>
      </c>
      <c r="K36" s="40" t="s">
        <v>7</v>
      </c>
      <c r="L36" s="40" t="s">
        <v>7</v>
      </c>
    </row>
    <row r="37" spans="3:12" ht="35.25" customHeight="1" x14ac:dyDescent="0.2">
      <c r="C37" s="59"/>
      <c r="D37" s="15" t="s">
        <v>8</v>
      </c>
      <c r="E37" s="54"/>
      <c r="F37" s="23">
        <f>F18</f>
        <v>99460262</v>
      </c>
      <c r="G37" s="23">
        <f>G18</f>
        <v>102461518.16</v>
      </c>
      <c r="H37" s="23">
        <f>H18</f>
        <v>87206158.159999996</v>
      </c>
      <c r="I37" s="7">
        <f>H37-G37</f>
        <v>-15255360</v>
      </c>
      <c r="J37" s="4">
        <f>I37/G37*100</f>
        <v>-14.89</v>
      </c>
      <c r="K37" s="54"/>
      <c r="L37" s="54"/>
    </row>
    <row r="38" spans="3:12" ht="24.75" customHeight="1" x14ac:dyDescent="0.2">
      <c r="C38" s="58" t="s">
        <v>18</v>
      </c>
      <c r="D38" s="3" t="s">
        <v>11</v>
      </c>
      <c r="E38" s="40" t="s">
        <v>7</v>
      </c>
      <c r="F38" s="23">
        <f>F39</f>
        <v>38165172.189999998</v>
      </c>
      <c r="G38" s="23">
        <f>G39</f>
        <v>37501300.109999999</v>
      </c>
      <c r="H38" s="23">
        <f>H39</f>
        <v>11262640.470000001</v>
      </c>
      <c r="I38" s="7">
        <f>I39</f>
        <v>-26238659.640000001</v>
      </c>
      <c r="J38" s="4">
        <f>I38/G38*100</f>
        <v>-69.97</v>
      </c>
      <c r="K38" s="40" t="s">
        <v>7</v>
      </c>
      <c r="L38" s="40" t="s">
        <v>7</v>
      </c>
    </row>
    <row r="39" spans="3:12" ht="28.5" customHeight="1" x14ac:dyDescent="0.2">
      <c r="C39" s="59"/>
      <c r="D39" s="15" t="s">
        <v>9</v>
      </c>
      <c r="E39" s="54"/>
      <c r="F39" s="23">
        <f>F12+F10</f>
        <v>38165172.189999998</v>
      </c>
      <c r="G39" s="23">
        <f>G12+G10</f>
        <v>37501300.109999999</v>
      </c>
      <c r="H39" s="23">
        <f>H12+H10</f>
        <v>11262640.470000001</v>
      </c>
      <c r="I39" s="7">
        <f>I12+I10</f>
        <v>-26238659.640000001</v>
      </c>
      <c r="J39" s="4">
        <f>I39/G39*100</f>
        <v>-69.97</v>
      </c>
      <c r="K39" s="54"/>
      <c r="L39" s="54"/>
    </row>
    <row r="40" spans="3:12" ht="26.25" customHeight="1" x14ac:dyDescent="0.2">
      <c r="C40" s="58" t="s">
        <v>19</v>
      </c>
      <c r="D40" s="3" t="s">
        <v>11</v>
      </c>
      <c r="E40" s="41" t="s">
        <v>7</v>
      </c>
      <c r="F40" s="23">
        <f>F41</f>
        <v>203838</v>
      </c>
      <c r="G40" s="23">
        <f>G41</f>
        <v>209288</v>
      </c>
      <c r="H40" s="23">
        <f>H41</f>
        <v>82700</v>
      </c>
      <c r="I40" s="7">
        <f>I41</f>
        <v>-126588</v>
      </c>
      <c r="J40" s="4">
        <f>I40/G40*100</f>
        <v>-60.49</v>
      </c>
      <c r="K40" s="40" t="s">
        <v>7</v>
      </c>
      <c r="L40" s="40" t="s">
        <v>7</v>
      </c>
    </row>
    <row r="41" spans="3:12" ht="31.5" x14ac:dyDescent="0.2">
      <c r="C41" s="59"/>
      <c r="D41" s="15" t="s">
        <v>9</v>
      </c>
      <c r="E41" s="54"/>
      <c r="F41" s="23">
        <f>F29</f>
        <v>203838</v>
      </c>
      <c r="G41" s="23">
        <f>G29</f>
        <v>209288</v>
      </c>
      <c r="H41" s="23">
        <f>H29</f>
        <v>82700</v>
      </c>
      <c r="I41" s="7">
        <f>H41-G41</f>
        <v>-126588</v>
      </c>
      <c r="J41" s="4">
        <f>I41/G41*100</f>
        <v>-60.49</v>
      </c>
      <c r="K41" s="54"/>
      <c r="L41" s="54"/>
    </row>
    <row r="42" spans="3:12" s="35" customFormat="1" ht="85.5" customHeight="1" x14ac:dyDescent="0.2">
      <c r="C42" s="74" t="s">
        <v>53</v>
      </c>
      <c r="D42" s="74"/>
      <c r="E42" s="74"/>
      <c r="F42" s="74"/>
      <c r="G42" s="74"/>
      <c r="H42" s="74"/>
      <c r="I42" s="74"/>
      <c r="J42" s="36" t="s">
        <v>54</v>
      </c>
      <c r="K42" s="37">
        <f>H33/G33*100</f>
        <v>70.31</v>
      </c>
      <c r="L42" s="38" t="s">
        <v>55</v>
      </c>
    </row>
    <row r="43" spans="3:12" ht="15.75" customHeight="1" x14ac:dyDescent="0.25">
      <c r="C43" s="19"/>
      <c r="D43" s="19"/>
      <c r="E43" s="19"/>
      <c r="F43" s="29"/>
      <c r="G43" s="29"/>
      <c r="H43" s="29"/>
      <c r="I43" s="20"/>
      <c r="J43" s="20"/>
      <c r="K43" s="20"/>
      <c r="L43" s="20"/>
    </row>
    <row r="44" spans="3:12" ht="23.25" customHeight="1" x14ac:dyDescent="0.2">
      <c r="C44" s="79"/>
      <c r="D44" s="79"/>
      <c r="E44" s="79"/>
      <c r="F44" s="79"/>
      <c r="G44" s="79"/>
      <c r="H44" s="79"/>
      <c r="I44" s="79"/>
      <c r="J44" s="79"/>
      <c r="K44" s="79"/>
      <c r="L44" s="79"/>
    </row>
    <row r="45" spans="3:12" ht="6" customHeight="1" x14ac:dyDescent="0.25">
      <c r="C45" s="5"/>
      <c r="D45" s="5"/>
      <c r="E45" s="5"/>
      <c r="F45" s="30"/>
      <c r="G45" s="28"/>
      <c r="H45" s="28"/>
      <c r="I45" s="5"/>
      <c r="J45" s="5"/>
      <c r="K45" s="5"/>
      <c r="L45" s="5"/>
    </row>
    <row r="46" spans="3:12" ht="15.75" x14ac:dyDescent="0.25">
      <c r="C46" s="5"/>
      <c r="D46" s="21"/>
      <c r="E46" s="21"/>
      <c r="F46" s="31"/>
      <c r="G46" s="32"/>
      <c r="H46" s="32"/>
      <c r="I46" s="21"/>
      <c r="J46" s="21"/>
      <c r="K46" s="21"/>
      <c r="L46" s="21"/>
    </row>
    <row r="47" spans="3:12" ht="15.75" x14ac:dyDescent="0.25">
      <c r="C47" s="5"/>
      <c r="D47" s="5"/>
      <c r="E47" s="5"/>
    </row>
    <row r="48" spans="3:12" ht="12.75" customHeight="1" x14ac:dyDescent="0.25">
      <c r="C48" s="5"/>
      <c r="D48" s="5"/>
      <c r="E48" s="5"/>
    </row>
    <row r="49" spans="3:5" ht="12.75" customHeight="1" x14ac:dyDescent="0.25">
      <c r="C49" s="22"/>
      <c r="D49" s="5"/>
      <c r="E49" s="5"/>
    </row>
  </sheetData>
  <mergeCells count="92">
    <mergeCell ref="H15:H16"/>
    <mergeCell ref="K15:K16"/>
    <mergeCell ref="G8:G9"/>
    <mergeCell ref="C44:L44"/>
    <mergeCell ref="L23:L24"/>
    <mergeCell ref="L29:L30"/>
    <mergeCell ref="L36:L37"/>
    <mergeCell ref="K36:K37"/>
    <mergeCell ref="L33:L35"/>
    <mergeCell ref="E33:E35"/>
    <mergeCell ref="K27:K28"/>
    <mergeCell ref="I31:I32"/>
    <mergeCell ref="K38:K39"/>
    <mergeCell ref="L31:L32"/>
    <mergeCell ref="L27:L28"/>
    <mergeCell ref="C23:C24"/>
    <mergeCell ref="L7:L9"/>
    <mergeCell ref="L15:L16"/>
    <mergeCell ref="L10:L11"/>
    <mergeCell ref="K23:K24"/>
    <mergeCell ref="K29:K30"/>
    <mergeCell ref="L19:L20"/>
    <mergeCell ref="L12:L13"/>
    <mergeCell ref="L17:L18"/>
    <mergeCell ref="L38:L39"/>
    <mergeCell ref="L40:L41"/>
    <mergeCell ref="C42:I42"/>
    <mergeCell ref="E29:E30"/>
    <mergeCell ref="H31:H32"/>
    <mergeCell ref="F31:F32"/>
    <mergeCell ref="K33:K35"/>
    <mergeCell ref="K31:K32"/>
    <mergeCell ref="C29:C30"/>
    <mergeCell ref="C38:C39"/>
    <mergeCell ref="C40:C41"/>
    <mergeCell ref="E38:E39"/>
    <mergeCell ref="E40:E41"/>
    <mergeCell ref="K40:K41"/>
    <mergeCell ref="C36:C37"/>
    <mergeCell ref="D31:D32"/>
    <mergeCell ref="E31:E32"/>
    <mergeCell ref="C31:C32"/>
    <mergeCell ref="C7:C9"/>
    <mergeCell ref="D8:D9"/>
    <mergeCell ref="E36:E37"/>
    <mergeCell ref="C33:C35"/>
    <mergeCell ref="C27:C28"/>
    <mergeCell ref="C10:C11"/>
    <mergeCell ref="E12:E13"/>
    <mergeCell ref="C15:C16"/>
    <mergeCell ref="D15:D16"/>
    <mergeCell ref="E23:E24"/>
    <mergeCell ref="E27:E28"/>
    <mergeCell ref="C4:C6"/>
    <mergeCell ref="D4:D6"/>
    <mergeCell ref="E4:E6"/>
    <mergeCell ref="C17:C18"/>
    <mergeCell ref="J31:J32"/>
    <mergeCell ref="H5:H6"/>
    <mergeCell ref="G31:G32"/>
    <mergeCell ref="E19:E20"/>
    <mergeCell ref="C19:C20"/>
    <mergeCell ref="I15:I16"/>
    <mergeCell ref="J15:J16"/>
    <mergeCell ref="E7:E9"/>
    <mergeCell ref="F15:F16"/>
    <mergeCell ref="H8:H9"/>
    <mergeCell ref="E10:E11"/>
    <mergeCell ref="E15:E16"/>
    <mergeCell ref="K21:K22"/>
    <mergeCell ref="L21:L22"/>
    <mergeCell ref="C21:C22"/>
    <mergeCell ref="E21:E22"/>
    <mergeCell ref="E17:E18"/>
    <mergeCell ref="K19:K20"/>
    <mergeCell ref="K17:K18"/>
    <mergeCell ref="G15:G16"/>
    <mergeCell ref="K7:K9"/>
    <mergeCell ref="I8:I9"/>
    <mergeCell ref="C2:L2"/>
    <mergeCell ref="G5:G6"/>
    <mergeCell ref="C3:L3"/>
    <mergeCell ref="F5:F6"/>
    <mergeCell ref="L4:L6"/>
    <mergeCell ref="F8:F9"/>
    <mergeCell ref="J8:J9"/>
    <mergeCell ref="F4:J4"/>
    <mergeCell ref="K4:K6"/>
    <mergeCell ref="I5:J5"/>
    <mergeCell ref="C12:C13"/>
    <mergeCell ref="K10:K11"/>
    <mergeCell ref="K12:K13"/>
  </mergeCells>
  <pageMargins left="0.78740157480314965" right="0.15748031496062992" top="0.27559055118110237" bottom="0.19685039370078741" header="0.15748031496062992" footer="0.15748031496062992"/>
  <pageSetup paperSize="8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 раздел 1</vt:lpstr>
      <vt:lpstr>Лист3</vt:lpstr>
      <vt:lpstr>'2024 раздел 1'!Заголовки_для_печати</vt:lpstr>
      <vt:lpstr>'2024 раздел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Друмова Анастасия Ивановна</cp:lastModifiedBy>
  <cp:lastPrinted>2025-01-30T05:49:07Z</cp:lastPrinted>
  <dcterms:created xsi:type="dcterms:W3CDTF">2010-06-04T02:47:46Z</dcterms:created>
  <dcterms:modified xsi:type="dcterms:W3CDTF">2025-03-19T08:22:07Z</dcterms:modified>
</cp:coreProperties>
</file>